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30" windowWidth="14805" windowHeight="7770" activeTab="1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7" i="1" l="1"/>
  <c r="G7" i="1" s="1"/>
  <c r="F8" i="1"/>
  <c r="G8" i="1" s="1"/>
  <c r="F9" i="1"/>
  <c r="G9" i="1" s="1"/>
  <c r="F10" i="1"/>
  <c r="G10" i="1" s="1"/>
  <c r="F11" i="1"/>
  <c r="G11" i="1"/>
  <c r="F12" i="1"/>
  <c r="G12" i="1" s="1"/>
  <c r="F13" i="1"/>
  <c r="G13" i="1"/>
  <c r="F14" i="1"/>
  <c r="G14" i="1" s="1"/>
  <c r="F15" i="1"/>
  <c r="G15" i="1" s="1"/>
  <c r="F16" i="1"/>
  <c r="G16" i="1" s="1"/>
  <c r="F17" i="1"/>
  <c r="G17" i="1"/>
  <c r="F18" i="1"/>
  <c r="G18" i="1" s="1"/>
  <c r="F19" i="1"/>
  <c r="G19" i="1" s="1"/>
  <c r="F20" i="1"/>
  <c r="G20" i="1" s="1"/>
  <c r="F21" i="1"/>
  <c r="G21" i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/>
  <c r="F28" i="1"/>
  <c r="G28" i="1" s="1"/>
  <c r="F29" i="1"/>
  <c r="G29" i="1"/>
  <c r="F30" i="1"/>
  <c r="G30" i="1" s="1"/>
  <c r="F45" i="3" l="1"/>
  <c r="G45" i="3" s="1"/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<sst xmlns="http://schemas.openxmlformats.org/spreadsheetml/2006/main" count="673" uniqueCount="494">
  <si>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</si>
  <si>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</si>
  <si>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</si>
  <si>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</si>
  <si>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</si>
  <si>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</si>
  <si>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</si>
  <si>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</si>
  <si>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</si>
  <si>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</si>
  <si>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</si>
  <si>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</si>
  <si>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</si>
  <si>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</si>
  <si>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</si>
  <si>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</si>
  <si>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09393243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</si>
  <si>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</si>
  <si>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</si>
  <si>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</si>
  <si>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</si>
  <si>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</si>
  <si>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</si>
  <si>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</si>
  <si>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</si>
  <si>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</si>
  <si>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</si>
  <si>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</si>
  <si>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</si>
  <si>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</si>
  <si>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</si>
  <si>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</si>
  <si>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</si>
  <si>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</si>
  <si>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</si>
  <si>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</si>
  <si>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</si>
  <si>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</si>
  <si>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</si>
  <si>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</si>
  <si>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</si>
  <si>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</si>
  <si>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</si>
  <si>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</si>
  <si>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</si>
  <si>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05059038</t>
  </si>
  <si>
    <t>Белугина</t>
  </si>
  <si>
    <t>07228318</t>
  </si>
  <si>
    <t>04766234</t>
  </si>
  <si>
    <t>17300</t>
  </si>
  <si>
    <t>Опара</t>
  </si>
  <si>
    <t>04766262</t>
  </si>
  <si>
    <t>03900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</si>
  <si>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</si>
  <si>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</si>
  <si>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</si>
  <si>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</si>
  <si>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</si>
  <si>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</si>
  <si>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</si>
  <si>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</si>
  <si>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</si>
  <si>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</si>
  <si>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</si>
  <si>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</si>
  <si>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</si>
  <si>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</si>
  <si>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</si>
  <si>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</si>
  <si>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</si>
  <si>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</si>
  <si>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</si>
  <si>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</si>
  <si>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</si>
  <si>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</si>
  <si>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</si>
  <si>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</si>
  <si>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</si>
  <si>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</si>
  <si>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</si>
  <si>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</si>
  <si>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</si>
  <si>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</si>
  <si>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</si>
  <si>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</si>
  <si>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</si>
  <si>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</si>
  <si>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03100</t>
  </si>
  <si>
    <t>Золотарева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</si>
  <si>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</si>
  <si>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</si>
  <si>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</si>
  <si>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</si>
  <si>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</si>
  <si>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</si>
  <si>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</si>
  <si>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</si>
  <si>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</si>
  <si>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</si>
  <si>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</si>
  <si>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</si>
  <si>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</si>
  <si>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</si>
  <si>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</si>
  <si>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</si>
  <si>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</si>
  <si>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</si>
  <si>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</si>
  <si>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</si>
  <si>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</si>
  <si>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</si>
  <si>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</si>
  <si>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</si>
  <si>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</si>
  <si>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</si>
  <si>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</si>
  <si>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</si>
  <si>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</si>
  <si>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</si>
  <si>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</si>
  <si>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</si>
  <si>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</si>
  <si>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</si>
  <si>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</si>
  <si>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</si>
  <si>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</si>
  <si>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</si>
  <si>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</si>
  <si>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</si>
  <si>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</si>
  <si>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</si>
  <si>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</si>
  <si>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</si>
  <si>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</si>
  <si>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</si>
  <si>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</si>
  <si>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</si>
  <si>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</si>
  <si>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</si>
  <si>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</si>
  <si>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</si>
  <si>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</si>
  <si>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</si>
  <si>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</si>
  <si>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</si>
  <si>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</si>
  <si>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</si>
  <si>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</si>
  <si>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</si>
  <si>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</si>
  <si>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</si>
  <si>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</si>
  <si>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</si>
  <si>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</si>
  <si>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</si>
  <si>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</si>
  <si>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</si>
  <si>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</si>
  <si>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</si>
  <si>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</si>
  <si>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</si>
  <si>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</si>
  <si>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</si>
  <si>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</si>
  <si>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</si>
  <si>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</si>
  <si>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</si>
  <si>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</si>
  <si>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</si>
  <si>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</si>
  <si>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</si>
  <si>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</si>
  <si>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</si>
  <si>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</si>
  <si>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</si>
  <si>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</si>
  <si>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</si>
  <si>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</si>
  <si>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</si>
  <si>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</si>
  <si>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</si>
  <si>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</si>
  <si>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</si>
  <si>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</si>
  <si>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</si>
  <si>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</si>
  <si>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</si>
  <si>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</si>
  <si>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</si>
  <si>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</si>
  <si>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</si>
  <si>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</si>
  <si>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</si>
  <si>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</si>
  <si>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</si>
  <si>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</si>
  <si>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</si>
  <si>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</si>
  <si>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</si>
  <si>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</si>
  <si>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</si>
  <si>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</si>
  <si>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</si>
  <si>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</si>
  <si>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</si>
  <si>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</si>
  <si>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</si>
  <si>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</si>
  <si>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</si>
  <si>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</si>
  <si>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</si>
  <si>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</si>
  <si>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</si>
  <si>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</si>
  <si>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</si>
  <si>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</si>
  <si>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</si>
  <si>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</si>
  <si>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</si>
  <si>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</si>
  <si>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</si>
  <si>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</si>
  <si>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</si>
  <si>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</si>
  <si>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</si>
  <si>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</si>
  <si>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</si>
  <si>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</si>
  <si>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</si>
  <si>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</si>
  <si>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</si>
  <si>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</si>
  <si>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</si>
  <si>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</si>
  <si>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</si>
  <si>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</si>
  <si>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</si>
  <si>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</si>
  <si>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</si>
  <si>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</si>
  <si>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</si>
  <si>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</si>
  <si>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</si>
  <si>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</si>
  <si>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</si>
  <si>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</si>
  <si>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</si>
  <si>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</si>
  <si>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00250</t>
  </si>
  <si>
    <t>Жаркова</t>
  </si>
  <si>
    <t>04644714</t>
  </si>
  <si>
    <t>04770681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</si>
  <si>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</si>
  <si>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</si>
  <si>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</si>
  <si>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</si>
  <si>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</si>
  <si>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</si>
  <si>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</si>
  <si>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</si>
  <si>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</si>
  <si>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</si>
  <si>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</si>
  <si>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</si>
  <si>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</si>
  <si>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</si>
  <si>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</si>
  <si>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</si>
  <si>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</si>
  <si>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</si>
  <si>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</si>
  <si>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</si>
  <si>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</si>
  <si>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</si>
  <si>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</si>
  <si>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</si>
  <si>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</si>
  <si>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</si>
  <si>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</si>
  <si>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</si>
  <si>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</si>
  <si>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</si>
  <si>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</si>
  <si>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</si>
  <si>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</si>
  <si>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</si>
  <si>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</si>
  <si>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</si>
  <si>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</si>
  <si>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</si>
  <si>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</si>
  <si>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</si>
  <si>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</si>
  <si>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</si>
  <si>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</si>
  <si>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</si>
  <si>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</si>
  <si>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</si>
  <si>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</si>
  <si>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</si>
  <si>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</si>
  <si>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</si>
  <si>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</si>
  <si>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</si>
  <si>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</si>
  <si>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</si>
  <si>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</si>
  <si>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</si>
  <si>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</si>
  <si>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</si>
  <si>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</si>
  <si>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</si>
  <si>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</si>
  <si>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</si>
  <si>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</si>
  <si>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</si>
  <si>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</si>
  <si>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</si>
  <si>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</si>
  <si>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</si>
  <si>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</si>
  <si>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</si>
  <si>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</si>
  <si>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</si>
  <si>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</si>
  <si>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</si>
  <si>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</si>
  <si>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</si>
  <si>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Савченко</t>
  </si>
  <si>
    <t>Рыбалкина</t>
  </si>
  <si>
    <t>Акулинина</t>
  </si>
  <si>
    <t>22260</t>
  </si>
  <si>
    <t>Григорян</t>
  </si>
  <si>
    <t>56100</t>
  </si>
  <si>
    <t>02400</t>
  </si>
  <si>
    <t>06500</t>
  </si>
  <si>
    <t>01892</t>
  </si>
  <si>
    <t>04700</t>
  </si>
  <si>
    <t>00071</t>
  </si>
  <si>
    <t>01322</t>
  </si>
  <si>
    <t>02800</t>
  </si>
  <si>
    <t>02036</t>
  </si>
  <si>
    <t>02654</t>
  </si>
  <si>
    <t>01300</t>
  </si>
  <si>
    <t>04900</t>
  </si>
  <si>
    <t>Домогацкий</t>
  </si>
  <si>
    <t>Щелкунова</t>
  </si>
  <si>
    <t>81700</t>
  </si>
  <si>
    <t>58300</t>
  </si>
  <si>
    <t>01800</t>
  </si>
  <si>
    <t>09600</t>
  </si>
  <si>
    <t>01900</t>
  </si>
  <si>
    <t>03000</t>
  </si>
  <si>
    <t>11500</t>
  </si>
  <si>
    <t>23300</t>
  </si>
  <si>
    <t>03163</t>
  </si>
  <si>
    <t>Капралова</t>
  </si>
  <si>
    <t>26800</t>
  </si>
  <si>
    <t>19600</t>
  </si>
  <si>
    <t>03800</t>
  </si>
  <si>
    <t>72468</t>
  </si>
  <si>
    <t>28100</t>
  </si>
  <si>
    <t>08400</t>
  </si>
  <si>
    <t>00700</t>
  </si>
  <si>
    <t>59700</t>
  </si>
  <si>
    <t>70500</t>
  </si>
  <si>
    <t>00080</t>
  </si>
  <si>
    <t>06700</t>
  </si>
  <si>
    <t>82400</t>
  </si>
  <si>
    <t>07800</t>
  </si>
  <si>
    <t>17700</t>
  </si>
  <si>
    <t>00800</t>
  </si>
  <si>
    <t>48100</t>
  </si>
  <si>
    <t>07100</t>
  </si>
  <si>
    <t>21900</t>
  </si>
  <si>
    <t>47700</t>
  </si>
  <si>
    <t>23500</t>
  </si>
  <si>
    <t>16468</t>
  </si>
  <si>
    <t>07900</t>
  </si>
  <si>
    <t>25405</t>
  </si>
  <si>
    <t>52600</t>
  </si>
  <si>
    <t>14400</t>
  </si>
  <si>
    <t>02200</t>
  </si>
  <si>
    <t>14000</t>
  </si>
  <si>
    <t>83200</t>
  </si>
  <si>
    <t>04200</t>
  </si>
  <si>
    <t>09200</t>
  </si>
  <si>
    <t>05900</t>
  </si>
  <si>
    <t>02700</t>
  </si>
  <si>
    <t>25905</t>
  </si>
  <si>
    <t>01983</t>
  </si>
  <si>
    <t>88186</t>
  </si>
  <si>
    <t>23900</t>
  </si>
  <si>
    <t>01500</t>
  </si>
  <si>
    <t>04400</t>
  </si>
  <si>
    <t>80800</t>
  </si>
  <si>
    <t>30100</t>
  </si>
  <si>
    <t>06200</t>
  </si>
  <si>
    <t>05300</t>
  </si>
  <si>
    <t>18100</t>
  </si>
  <si>
    <t>16700</t>
  </si>
  <si>
    <t>00437</t>
  </si>
  <si>
    <t>05828</t>
  </si>
  <si>
    <t>05971</t>
  </si>
  <si>
    <t>23298</t>
  </si>
  <si>
    <t>02852</t>
  </si>
  <si>
    <t>29160</t>
  </si>
  <si>
    <t>08600</t>
  </si>
  <si>
    <t>27200</t>
  </si>
  <si>
    <t>55500</t>
  </si>
  <si>
    <t>24800</t>
  </si>
  <si>
    <t>92000</t>
  </si>
  <si>
    <t>88700</t>
  </si>
  <si>
    <t>29400</t>
  </si>
  <si>
    <t>49800</t>
  </si>
  <si>
    <t>52500</t>
  </si>
  <si>
    <t>46800</t>
  </si>
  <si>
    <t>16100</t>
  </si>
  <si>
    <t>52800</t>
  </si>
  <si>
    <t>31700</t>
  </si>
  <si>
    <t>03600</t>
  </si>
  <si>
    <t>34200</t>
  </si>
  <si>
    <t>07700</t>
  </si>
  <si>
    <t>84700</t>
  </si>
  <si>
    <t>09500</t>
  </si>
  <si>
    <t>05400</t>
  </si>
  <si>
    <t>82900</t>
  </si>
  <si>
    <t>96700</t>
  </si>
  <si>
    <t>12500</t>
  </si>
  <si>
    <t>84277</t>
  </si>
  <si>
    <t>29375</t>
  </si>
  <si>
    <t>01320</t>
  </si>
  <si>
    <t>61385</t>
  </si>
  <si>
    <t>01111</t>
  </si>
  <si>
    <t>20666</t>
  </si>
  <si>
    <t>33818</t>
  </si>
  <si>
    <t>04800</t>
  </si>
  <si>
    <t>01305</t>
  </si>
  <si>
    <t>36596</t>
  </si>
  <si>
    <t>39337</t>
  </si>
  <si>
    <t>1750</t>
  </si>
  <si>
    <t xml:space="preserve">ПОКАЗАНИЯ СЧЕТЧИКОВ   УЛИЦА №1          за октябрь 2017 год         </t>
  </si>
  <si>
    <t xml:space="preserve">      О К Т Я Б Р Ь</t>
  </si>
  <si>
    <t>08900</t>
  </si>
  <si>
    <t>05600</t>
  </si>
  <si>
    <t>93000</t>
  </si>
  <si>
    <t>91300</t>
  </si>
  <si>
    <t xml:space="preserve">ПОКАЗАНИЯ СЧЕТЧИКОВ   УЛИЦА №2         за октябрь 2017 год         </t>
  </si>
  <si>
    <t>30400</t>
  </si>
  <si>
    <t>24200</t>
  </si>
  <si>
    <t>52900</t>
  </si>
  <si>
    <t>17000</t>
  </si>
  <si>
    <t>34300</t>
  </si>
  <si>
    <t>50400</t>
  </si>
  <si>
    <t>18400</t>
  </si>
  <si>
    <t>04500</t>
  </si>
  <si>
    <t>55000</t>
  </si>
  <si>
    <t>06400</t>
  </si>
  <si>
    <t>02300</t>
  </si>
  <si>
    <t xml:space="preserve">ПОКАЗАНИЯ СЧЕТЧИКОВ   УЛИЦА №3               за октябрь 2017 год     </t>
  </si>
  <si>
    <t>85414</t>
  </si>
  <si>
    <t>00500</t>
  </si>
  <si>
    <t>34700</t>
  </si>
  <si>
    <t>87900</t>
  </si>
  <si>
    <t>02900</t>
  </si>
  <si>
    <t xml:space="preserve">    О К Т Я Б Р Ь</t>
  </si>
  <si>
    <t xml:space="preserve">ПОКАЗАНИЯ СЧЕТЧИКОВ   УЛИЦА №4        за октябрь 2017 год          </t>
  </si>
  <si>
    <t>04100</t>
  </si>
  <si>
    <t>28200</t>
  </si>
  <si>
    <t>53500</t>
  </si>
  <si>
    <t>62500</t>
  </si>
  <si>
    <t>98100</t>
  </si>
  <si>
    <t>49200</t>
  </si>
  <si>
    <t>13100</t>
  </si>
  <si>
    <t xml:space="preserve">Мелентьев </t>
  </si>
  <si>
    <t>29673837</t>
  </si>
  <si>
    <t>Маштакова</t>
  </si>
  <si>
    <t>31345</t>
  </si>
  <si>
    <t>01510</t>
  </si>
  <si>
    <t>74700</t>
  </si>
  <si>
    <t>20882</t>
  </si>
  <si>
    <t>08126</t>
  </si>
  <si>
    <t>09426</t>
  </si>
  <si>
    <t>84718</t>
  </si>
  <si>
    <t>31998</t>
  </si>
  <si>
    <t>02142</t>
  </si>
  <si>
    <t>91016</t>
  </si>
  <si>
    <t>03700</t>
  </si>
  <si>
    <t>05800</t>
  </si>
  <si>
    <t>02813</t>
  </si>
  <si>
    <t>03,28.11</t>
  </si>
  <si>
    <t>41129</t>
  </si>
  <si>
    <t>17498</t>
  </si>
  <si>
    <t>02,23.11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</si>
</sst>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0" workbookViewId="0">
      <selection activeCell="E30" sqref="E30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441</v>
      </c>
      <c r="B1" s="2"/>
      <c r="C1" s="3"/>
      <c r="D1" s="3"/>
      <c r="E1" s="3"/>
      <c r="F1" s="3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321</v>
      </c>
      <c r="E4" s="9" t="s">
        <v>321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329</v>
      </c>
      <c r="C5" s="9" t="s">
        <v>16</v>
      </c>
      <c r="D5" s="9" t="s">
        <v>338</v>
      </c>
      <c r="E5" s="9" t="s">
        <v>338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476</v>
      </c>
      <c r="C6" s="9" t="s">
        <v>17</v>
      </c>
      <c r="D6" s="9" t="s">
        <v>407</v>
      </c>
      <c r="E6" s="9" t="s">
        <v>443</v>
      </c>
      <c r="F6" s="11">
        <f t="shared" si="0"/>
        <v>300</v>
      </c>
      <c r="G6" s="13">
        <f>F6*$I$1</f>
        <v>1590</v>
      </c>
      <c r="H6" s="15">
        <v>43066</v>
      </c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2" t="s">
        <v>18</v>
      </c>
      <c r="C7" s="10" t="s">
        <v>19</v>
      </c>
      <c r="D7" s="10" t="s">
        <v>430</v>
      </c>
      <c r="E7" s="10" t="s">
        <v>477</v>
      </c>
      <c r="F7" s="10">
        <f t="shared" si="0"/>
        <v>1970</v>
      </c>
      <c r="G7" s="12">
        <f>F7*$I$1</f>
        <v>10441</v>
      </c>
      <c r="H7" s="41">
        <v>43069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20</v>
      </c>
      <c r="C8" s="10" t="s">
        <v>21</v>
      </c>
      <c r="D8" s="10" t="s">
        <v>335</v>
      </c>
      <c r="E8" s="10" t="s">
        <v>367</v>
      </c>
      <c r="F8" s="10">
        <f t="shared" si="0"/>
        <v>200</v>
      </c>
      <c r="G8" s="12">
        <f t="shared" si="1"/>
        <v>1060</v>
      </c>
      <c r="H8" s="41">
        <v>43063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22</v>
      </c>
      <c r="C9" s="10" t="s">
        <v>23</v>
      </c>
      <c r="D9" s="10" t="s">
        <v>389</v>
      </c>
      <c r="E9" s="10" t="s">
        <v>389</v>
      </c>
      <c r="F9" s="10">
        <f t="shared" si="0"/>
        <v>0</v>
      </c>
      <c r="G9" s="12">
        <f t="shared" si="1"/>
        <v>0</v>
      </c>
      <c r="H9" s="41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24</v>
      </c>
      <c r="C10" s="10" t="s">
        <v>25</v>
      </c>
      <c r="D10" s="10" t="s">
        <v>408</v>
      </c>
      <c r="E10" s="10" t="s">
        <v>413</v>
      </c>
      <c r="F10" s="10">
        <f t="shared" si="0"/>
        <v>2200</v>
      </c>
      <c r="G10" s="12">
        <f>F10*$I$1</f>
        <v>11660</v>
      </c>
      <c r="H10" s="41">
        <v>43053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26</v>
      </c>
      <c r="C11" s="10" t="s">
        <v>27</v>
      </c>
      <c r="D11" s="10" t="s">
        <v>409</v>
      </c>
      <c r="E11" s="10" t="s">
        <v>409</v>
      </c>
      <c r="F11" s="10">
        <f t="shared" si="0"/>
        <v>0</v>
      </c>
      <c r="G11" s="12">
        <f>F11*$I$1</f>
        <v>0</v>
      </c>
      <c r="H11" s="64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28</v>
      </c>
      <c r="C12" s="10" t="s">
        <v>29</v>
      </c>
      <c r="D12" s="10" t="s">
        <v>30</v>
      </c>
      <c r="E12" s="10" t="s">
        <v>30</v>
      </c>
      <c r="F12" s="10">
        <f t="shared" si="0"/>
        <v>0</v>
      </c>
      <c r="G12" s="12">
        <f>F12*R10</f>
        <v>0</v>
      </c>
      <c r="H12" s="41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31</v>
      </c>
      <c r="C13" s="10" t="s">
        <v>32</v>
      </c>
      <c r="D13" s="10" t="s">
        <v>33</v>
      </c>
      <c r="E13" s="10" t="s">
        <v>33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34</v>
      </c>
      <c r="C14" s="10" t="s">
        <v>35</v>
      </c>
      <c r="D14" s="10" t="s">
        <v>410</v>
      </c>
      <c r="E14" s="10" t="s">
        <v>410</v>
      </c>
      <c r="F14" s="10">
        <f t="shared" si="0"/>
        <v>0</v>
      </c>
      <c r="G14" s="12">
        <f t="shared" si="1"/>
        <v>0</v>
      </c>
      <c r="H14" s="41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330</v>
      </c>
      <c r="C15" s="10" t="s">
        <v>36</v>
      </c>
      <c r="D15" s="10" t="s">
        <v>355</v>
      </c>
      <c r="E15" s="10" t="s">
        <v>355</v>
      </c>
      <c r="F15" s="10">
        <f t="shared" si="0"/>
        <v>0</v>
      </c>
      <c r="G15" s="12">
        <f t="shared" si="1"/>
        <v>0</v>
      </c>
      <c r="H15" s="6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37</v>
      </c>
      <c r="C16" s="10" t="s">
        <v>38</v>
      </c>
      <c r="D16" s="10" t="s">
        <v>381</v>
      </c>
      <c r="E16" s="10" t="s">
        <v>381</v>
      </c>
      <c r="F16" s="10">
        <f t="shared" si="0"/>
        <v>0</v>
      </c>
      <c r="G16" s="12">
        <f t="shared" si="1"/>
        <v>0</v>
      </c>
      <c r="H16" s="64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39</v>
      </c>
      <c r="C17" s="10" t="s">
        <v>40</v>
      </c>
      <c r="D17" s="10" t="s">
        <v>343</v>
      </c>
      <c r="E17" s="10" t="s">
        <v>343</v>
      </c>
      <c r="F17" s="10">
        <f t="shared" si="0"/>
        <v>0</v>
      </c>
      <c r="G17" s="12">
        <f t="shared" si="1"/>
        <v>0</v>
      </c>
      <c r="H17" s="64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41</v>
      </c>
      <c r="C18" s="10" t="s">
        <v>42</v>
      </c>
      <c r="D18" s="10" t="s">
        <v>431</v>
      </c>
      <c r="E18" s="10" t="s">
        <v>431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43</v>
      </c>
      <c r="C19" s="10" t="s">
        <v>44</v>
      </c>
      <c r="D19" s="10" t="s">
        <v>376</v>
      </c>
      <c r="E19" s="10" t="s">
        <v>376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328</v>
      </c>
      <c r="C20" s="10" t="s">
        <v>45</v>
      </c>
      <c r="D20" s="10" t="s">
        <v>367</v>
      </c>
      <c r="E20" s="10" t="s">
        <v>367</v>
      </c>
      <c r="F20" s="10">
        <f t="shared" si="0"/>
        <v>0</v>
      </c>
      <c r="G20" s="12">
        <f t="shared" si="1"/>
        <v>0</v>
      </c>
      <c r="H20" s="41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46</v>
      </c>
      <c r="C21" s="10" t="s">
        <v>47</v>
      </c>
      <c r="D21" s="10" t="s">
        <v>344</v>
      </c>
      <c r="E21" s="10" t="s">
        <v>344</v>
      </c>
      <c r="F21" s="10">
        <f t="shared" si="0"/>
        <v>0</v>
      </c>
      <c r="G21" s="12">
        <f t="shared" si="1"/>
        <v>0</v>
      </c>
      <c r="H21" s="41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345</v>
      </c>
      <c r="C22" s="10" t="s">
        <v>48</v>
      </c>
      <c r="D22" s="10" t="s">
        <v>49</v>
      </c>
      <c r="E22" s="10" t="s">
        <v>49</v>
      </c>
      <c r="F22" s="10">
        <f t="shared" si="0"/>
        <v>0</v>
      </c>
      <c r="G22" s="12">
        <f t="shared" si="1"/>
        <v>0</v>
      </c>
      <c r="H22" s="41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50</v>
      </c>
      <c r="C23" s="10" t="s">
        <v>51</v>
      </c>
      <c r="D23" s="10" t="s">
        <v>335</v>
      </c>
      <c r="E23" s="10" t="s">
        <v>335</v>
      </c>
      <c r="F23" s="10">
        <f t="shared" si="0"/>
        <v>0</v>
      </c>
      <c r="G23" s="12">
        <f t="shared" si="1"/>
        <v>0</v>
      </c>
      <c r="H23" s="41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53</v>
      </c>
      <c r="C24" s="10" t="s">
        <v>54</v>
      </c>
      <c r="D24" s="10" t="s">
        <v>411</v>
      </c>
      <c r="E24" s="10" t="s">
        <v>445</v>
      </c>
      <c r="F24" s="10">
        <f t="shared" si="0"/>
        <v>1000</v>
      </c>
      <c r="G24" s="12">
        <f t="shared" si="1"/>
        <v>5300</v>
      </c>
      <c r="H24" s="41">
        <v>43066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55</v>
      </c>
      <c r="C25" s="10" t="s">
        <v>56</v>
      </c>
      <c r="D25" s="10" t="s">
        <v>339</v>
      </c>
      <c r="E25" s="10" t="s">
        <v>478</v>
      </c>
      <c r="F25" s="10">
        <f t="shared" si="0"/>
        <v>188</v>
      </c>
      <c r="G25" s="12">
        <f t="shared" si="1"/>
        <v>996.4</v>
      </c>
      <c r="H25" s="41">
        <v>43054</v>
      </c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346</v>
      </c>
      <c r="C26" s="10" t="s">
        <v>57</v>
      </c>
      <c r="D26" s="10" t="s">
        <v>369</v>
      </c>
      <c r="E26" s="10" t="s">
        <v>369</v>
      </c>
      <c r="F26" s="10">
        <f t="shared" si="0"/>
        <v>0</v>
      </c>
      <c r="G26" s="12">
        <f t="shared" si="1"/>
        <v>0</v>
      </c>
      <c r="H26" s="41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58</v>
      </c>
      <c r="C27" s="10" t="s">
        <v>59</v>
      </c>
      <c r="D27" s="10" t="s">
        <v>365</v>
      </c>
      <c r="E27" s="10" t="s">
        <v>479</v>
      </c>
      <c r="F27" s="10">
        <f t="shared" si="0"/>
        <v>4200</v>
      </c>
      <c r="G27" s="12">
        <f t="shared" si="1"/>
        <v>22260</v>
      </c>
      <c r="H27" s="41">
        <v>43047</v>
      </c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60</v>
      </c>
      <c r="C28" s="10" t="s">
        <v>61</v>
      </c>
      <c r="D28" s="10" t="s">
        <v>432</v>
      </c>
      <c r="E28" s="10" t="s">
        <v>432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62</v>
      </c>
      <c r="C29" s="10" t="s">
        <v>63</v>
      </c>
      <c r="D29" s="10" t="s">
        <v>370</v>
      </c>
      <c r="E29" s="10" t="s">
        <v>370</v>
      </c>
      <c r="F29" s="10">
        <f t="shared" si="0"/>
        <v>0</v>
      </c>
      <c r="G29" s="12">
        <f t="shared" si="1"/>
        <v>0</v>
      </c>
      <c r="H29" s="20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64</v>
      </c>
      <c r="C30" s="10" t="s">
        <v>65</v>
      </c>
      <c r="D30" s="10" t="s">
        <v>412</v>
      </c>
      <c r="E30" s="10" t="s">
        <v>446</v>
      </c>
      <c r="F30" s="10">
        <f t="shared" si="0"/>
        <v>2600</v>
      </c>
      <c r="G30" s="12">
        <f>F30*$I$1</f>
        <v>13780</v>
      </c>
      <c r="H30" s="41">
        <v>43060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66</v>
      </c>
      <c r="C31" s="10" t="s">
        <v>67</v>
      </c>
      <c r="D31" s="10" t="s">
        <v>33</v>
      </c>
      <c r="E31" s="10" t="s">
        <v>33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68</v>
      </c>
      <c r="C32" s="10" t="s">
        <v>69</v>
      </c>
      <c r="D32" s="10" t="s">
        <v>144</v>
      </c>
      <c r="E32" s="10" t="s">
        <v>144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</v>
      </c>
      <c r="K32" s="7">
        <v>40</v>
      </c>
    </row>
    <row r="33" spans="1:11" ht="15.75" x14ac:dyDescent="0.25">
      <c r="A33" s="16">
        <v>41</v>
      </c>
      <c r="B33" s="17" t="s">
        <v>71</v>
      </c>
      <c r="C33" s="10" t="s">
        <v>72</v>
      </c>
      <c r="D33" s="10" t="s">
        <v>33</v>
      </c>
      <c r="E33" s="10" t="s">
        <v>33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73</v>
      </c>
      <c r="C34" s="24"/>
      <c r="D34" s="25"/>
      <c r="E34" s="25"/>
      <c r="F34" s="26"/>
      <c r="G34" s="27">
        <f>SUM(G4:G33)</f>
        <v>67087.399999999994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442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topLeftCell="A19" workbookViewId="0">
      <selection activeCell="H33" sqref="H33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447</v>
      </c>
      <c r="B1" s="2"/>
      <c r="C1" s="3"/>
      <c r="D1" s="3"/>
      <c r="E1" s="3"/>
      <c r="F1" s="2"/>
      <c r="G1" s="2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237</v>
      </c>
      <c r="C3" s="11" t="s">
        <v>238</v>
      </c>
      <c r="D3" s="11" t="s">
        <v>382</v>
      </c>
      <c r="E3" s="11" t="s">
        <v>382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239</v>
      </c>
      <c r="C4" s="10" t="s">
        <v>240</v>
      </c>
      <c r="D4" s="10" t="s">
        <v>413</v>
      </c>
      <c r="E4" s="10" t="s">
        <v>448</v>
      </c>
      <c r="F4" s="10">
        <f>E4-D4</f>
        <v>1000</v>
      </c>
      <c r="G4" s="12">
        <f t="shared" ref="G4:G43" si="0">F4*$I$1</f>
        <v>5300</v>
      </c>
      <c r="H4" s="20">
        <v>43055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241</v>
      </c>
      <c r="C5" s="10" t="s">
        <v>242</v>
      </c>
      <c r="D5" s="10" t="s">
        <v>243</v>
      </c>
      <c r="E5" s="10" t="s">
        <v>243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244</v>
      </c>
      <c r="C6" s="10" t="s">
        <v>245</v>
      </c>
      <c r="D6" s="10" t="s">
        <v>339</v>
      </c>
      <c r="E6" s="10" t="s">
        <v>339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246</v>
      </c>
      <c r="C7" s="10" t="s">
        <v>247</v>
      </c>
      <c r="D7" s="10" t="s">
        <v>248</v>
      </c>
      <c r="E7" s="10" t="s">
        <v>248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249</v>
      </c>
      <c r="C8" s="10" t="s">
        <v>250</v>
      </c>
      <c r="D8" s="10" t="s">
        <v>433</v>
      </c>
      <c r="E8" s="10" t="s">
        <v>433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251</v>
      </c>
      <c r="D9" s="10" t="s">
        <v>401</v>
      </c>
      <c r="E9" s="10" t="s">
        <v>401</v>
      </c>
      <c r="F9" s="10">
        <f t="shared" si="1"/>
        <v>0</v>
      </c>
      <c r="G9" s="12">
        <f t="shared" si="0"/>
        <v>0</v>
      </c>
      <c r="H9" s="20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252</v>
      </c>
      <c r="C10" s="10" t="s">
        <v>253</v>
      </c>
      <c r="D10" s="10" t="s">
        <v>254</v>
      </c>
      <c r="E10" s="10" t="s">
        <v>254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255</v>
      </c>
      <c r="C11" s="10" t="s">
        <v>256</v>
      </c>
      <c r="D11" s="10" t="s">
        <v>392</v>
      </c>
      <c r="E11" s="10" t="s">
        <v>449</v>
      </c>
      <c r="F11" s="10">
        <f>E11-D11</f>
        <v>300</v>
      </c>
      <c r="G11" s="12">
        <f t="shared" si="0"/>
        <v>1590</v>
      </c>
      <c r="H11" s="41">
        <v>43055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257</v>
      </c>
      <c r="C12" s="10" t="s">
        <v>258</v>
      </c>
      <c r="D12" s="10" t="s">
        <v>414</v>
      </c>
      <c r="E12" s="10" t="s">
        <v>414</v>
      </c>
      <c r="F12" s="10">
        <f t="shared" si="1"/>
        <v>0</v>
      </c>
      <c r="G12" s="12">
        <f t="shared" si="0"/>
        <v>0</v>
      </c>
      <c r="H12" s="41"/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259</v>
      </c>
      <c r="C13" s="10" t="s">
        <v>260</v>
      </c>
      <c r="D13" s="10" t="s">
        <v>434</v>
      </c>
      <c r="E13" s="10" t="s">
        <v>480</v>
      </c>
      <c r="F13" s="10">
        <f t="shared" si="1"/>
        <v>216</v>
      </c>
      <c r="G13" s="12">
        <f t="shared" si="0"/>
        <v>1144.8</v>
      </c>
      <c r="H13" s="41">
        <v>43057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261</v>
      </c>
      <c r="C14" s="10" t="s">
        <v>262</v>
      </c>
      <c r="D14" s="10" t="s">
        <v>415</v>
      </c>
      <c r="E14" s="10" t="s">
        <v>450</v>
      </c>
      <c r="F14" s="10">
        <f t="shared" si="1"/>
        <v>400</v>
      </c>
      <c r="G14" s="12">
        <f t="shared" si="0"/>
        <v>2120</v>
      </c>
      <c r="H14" s="41">
        <v>43055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263</v>
      </c>
      <c r="C15" s="10" t="s">
        <v>264</v>
      </c>
      <c r="D15" s="10" t="s">
        <v>265</v>
      </c>
      <c r="E15" s="10" t="s">
        <v>451</v>
      </c>
      <c r="F15" s="10">
        <f t="shared" si="1"/>
        <v>100</v>
      </c>
      <c r="G15" s="12">
        <f t="shared" si="0"/>
        <v>530</v>
      </c>
      <c r="H15" s="20">
        <v>43052</v>
      </c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266</v>
      </c>
      <c r="C16" s="10" t="s">
        <v>267</v>
      </c>
      <c r="D16" s="10" t="s">
        <v>361</v>
      </c>
      <c r="E16" s="10" t="s">
        <v>361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268</v>
      </c>
      <c r="C17" s="10" t="s">
        <v>269</v>
      </c>
      <c r="D17" s="10" t="s">
        <v>435</v>
      </c>
      <c r="E17" s="10" t="s">
        <v>452</v>
      </c>
      <c r="F17" s="10">
        <f t="shared" si="1"/>
        <v>482</v>
      </c>
      <c r="G17" s="12">
        <f t="shared" si="0"/>
        <v>2554.6</v>
      </c>
      <c r="H17" s="41">
        <v>43055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270</v>
      </c>
      <c r="C18" s="10" t="s">
        <v>271</v>
      </c>
      <c r="D18" s="10" t="s">
        <v>33</v>
      </c>
      <c r="E18" s="10" t="s">
        <v>33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272</v>
      </c>
      <c r="C19" s="10" t="s">
        <v>273</v>
      </c>
      <c r="D19" s="10" t="s">
        <v>378</v>
      </c>
      <c r="E19" s="10" t="s">
        <v>481</v>
      </c>
      <c r="F19" s="10">
        <f t="shared" si="1"/>
        <v>226</v>
      </c>
      <c r="G19" s="12">
        <f t="shared" si="0"/>
        <v>1197.8</v>
      </c>
      <c r="H19" s="20">
        <v>43040</v>
      </c>
      <c r="I19" s="7">
        <v>1</v>
      </c>
      <c r="J19" s="7">
        <v>4</v>
      </c>
      <c r="K19" s="38">
        <v>25</v>
      </c>
    </row>
    <row r="20" spans="1:11" ht="15.75" x14ac:dyDescent="0.25">
      <c r="A20" s="16" t="s">
        <v>274</v>
      </c>
      <c r="B20" s="17" t="s">
        <v>275</v>
      </c>
      <c r="C20" s="10" t="s">
        <v>276</v>
      </c>
      <c r="D20" s="10" t="s">
        <v>402</v>
      </c>
      <c r="E20" s="10" t="s">
        <v>402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277</v>
      </c>
      <c r="C21" s="10" t="s">
        <v>278</v>
      </c>
      <c r="D21" s="10" t="s">
        <v>416</v>
      </c>
      <c r="E21" s="10" t="s">
        <v>453</v>
      </c>
      <c r="F21" s="10">
        <f t="shared" si="1"/>
        <v>3600</v>
      </c>
      <c r="G21" s="12">
        <f>F21*$I$1</f>
        <v>19080</v>
      </c>
      <c r="H21" s="41">
        <v>43052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279</v>
      </c>
      <c r="C22" s="10" t="s">
        <v>280</v>
      </c>
      <c r="D22" s="10" t="s">
        <v>383</v>
      </c>
      <c r="E22" s="10" t="s">
        <v>383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281</v>
      </c>
      <c r="C23" s="10" t="s">
        <v>282</v>
      </c>
      <c r="D23" s="10" t="s">
        <v>371</v>
      </c>
      <c r="E23" s="10" t="s">
        <v>371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283</v>
      </c>
      <c r="C24" s="10" t="s">
        <v>284</v>
      </c>
      <c r="D24" s="10" t="s">
        <v>417</v>
      </c>
      <c r="E24" s="10" t="s">
        <v>454</v>
      </c>
      <c r="F24" s="10">
        <f t="shared" si="1"/>
        <v>2300</v>
      </c>
      <c r="G24" s="12">
        <f t="shared" si="0"/>
        <v>12190</v>
      </c>
      <c r="H24" s="20">
        <v>43055</v>
      </c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285</v>
      </c>
      <c r="C25" s="10" t="s">
        <v>286</v>
      </c>
      <c r="D25" s="10" t="s">
        <v>287</v>
      </c>
      <c r="E25" s="10" t="s">
        <v>287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288</v>
      </c>
      <c r="C26" s="10" t="s">
        <v>289</v>
      </c>
      <c r="D26" s="10" t="s">
        <v>368</v>
      </c>
      <c r="E26" s="10" t="s">
        <v>368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290</v>
      </c>
      <c r="C27" s="10" t="s">
        <v>291</v>
      </c>
      <c r="D27" s="10" t="s">
        <v>390</v>
      </c>
      <c r="E27" s="10" t="s">
        <v>390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292</v>
      </c>
      <c r="C28" s="10" t="s">
        <v>293</v>
      </c>
      <c r="D28" s="10" t="s">
        <v>386</v>
      </c>
      <c r="E28" s="10" t="s">
        <v>482</v>
      </c>
      <c r="F28" s="10">
        <f t="shared" si="1"/>
        <v>226</v>
      </c>
      <c r="G28" s="12">
        <f t="shared" si="0"/>
        <v>1197.8</v>
      </c>
      <c r="H28" s="41">
        <v>43067</v>
      </c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294</v>
      </c>
      <c r="C29" s="10" t="s">
        <v>295</v>
      </c>
      <c r="D29" s="10" t="s">
        <v>52</v>
      </c>
      <c r="E29" s="10" t="s">
        <v>455</v>
      </c>
      <c r="F29" s="10">
        <f t="shared" si="1"/>
        <v>600</v>
      </c>
      <c r="G29" s="12">
        <f t="shared" si="0"/>
        <v>3180</v>
      </c>
      <c r="H29" s="20">
        <v>43048</v>
      </c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296</v>
      </c>
      <c r="C30" s="10" t="s">
        <v>297</v>
      </c>
      <c r="D30" s="10" t="s">
        <v>350</v>
      </c>
      <c r="E30" s="10" t="s">
        <v>350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298</v>
      </c>
      <c r="C31" s="10" t="s">
        <v>299</v>
      </c>
      <c r="D31" s="10" t="s">
        <v>347</v>
      </c>
      <c r="E31" s="10" t="s">
        <v>483</v>
      </c>
      <c r="F31" s="10">
        <f>E31-D31</f>
        <v>3018</v>
      </c>
      <c r="G31" s="12">
        <f t="shared" si="0"/>
        <v>15995.4</v>
      </c>
      <c r="H31" s="20">
        <v>43058</v>
      </c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300</v>
      </c>
      <c r="C32" s="10" t="s">
        <v>301</v>
      </c>
      <c r="D32" s="10" t="s">
        <v>302</v>
      </c>
      <c r="E32" s="10" t="s">
        <v>302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303</v>
      </c>
      <c r="C33" s="10" t="s">
        <v>304</v>
      </c>
      <c r="D33" s="10" t="s">
        <v>348</v>
      </c>
      <c r="E33" s="10" t="s">
        <v>348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305</v>
      </c>
      <c r="C34" s="10" t="s">
        <v>306</v>
      </c>
      <c r="D34" s="10" t="s">
        <v>243</v>
      </c>
      <c r="E34" s="10" t="s">
        <v>243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307</v>
      </c>
      <c r="C35" s="10" t="s">
        <v>308</v>
      </c>
      <c r="D35" s="10" t="s">
        <v>351</v>
      </c>
      <c r="E35" s="10" t="s">
        <v>351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309</v>
      </c>
      <c r="C36" s="10" t="s">
        <v>310</v>
      </c>
      <c r="D36" s="10" t="s">
        <v>418</v>
      </c>
      <c r="E36" s="10" t="s">
        <v>456</v>
      </c>
      <c r="F36" s="10">
        <f t="shared" si="1"/>
        <v>2200</v>
      </c>
      <c r="G36" s="12">
        <f t="shared" si="0"/>
        <v>11660</v>
      </c>
      <c r="H36" s="15">
        <v>43049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311</v>
      </c>
      <c r="C37" s="10" t="s">
        <v>312</v>
      </c>
      <c r="D37" s="10" t="s">
        <v>403</v>
      </c>
      <c r="E37" s="10" t="s">
        <v>457</v>
      </c>
      <c r="F37" s="10">
        <f t="shared" si="1"/>
        <v>429</v>
      </c>
      <c r="G37" s="12">
        <f t="shared" si="0"/>
        <v>2273.6999999999998</v>
      </c>
      <c r="H37" s="15">
        <v>43052</v>
      </c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313</v>
      </c>
      <c r="C38" s="10" t="s">
        <v>314</v>
      </c>
      <c r="D38" s="10" t="s">
        <v>419</v>
      </c>
      <c r="E38" s="10" t="s">
        <v>484</v>
      </c>
      <c r="F38" s="10">
        <f>E38-D38</f>
        <v>298</v>
      </c>
      <c r="G38" s="12">
        <f t="shared" si="0"/>
        <v>1579.3999999999999</v>
      </c>
      <c r="H38" s="18">
        <v>43066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315</v>
      </c>
      <c r="C39" s="10" t="s">
        <v>316</v>
      </c>
      <c r="D39" s="10" t="s">
        <v>373</v>
      </c>
      <c r="E39" s="10" t="s">
        <v>373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8">
        <v>90</v>
      </c>
      <c r="B40" s="65" t="s">
        <v>317</v>
      </c>
      <c r="C40" s="10" t="s">
        <v>318</v>
      </c>
      <c r="D40" s="10" t="s">
        <v>333</v>
      </c>
      <c r="E40" s="10" t="s">
        <v>333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319</v>
      </c>
      <c r="C41" s="10" t="s">
        <v>320</v>
      </c>
      <c r="D41" s="10" t="s">
        <v>87</v>
      </c>
      <c r="E41" s="10" t="s">
        <v>420</v>
      </c>
      <c r="F41" s="10">
        <f t="shared" si="1"/>
        <v>500</v>
      </c>
      <c r="G41" s="12">
        <f t="shared" si="0"/>
        <v>2650</v>
      </c>
      <c r="H41" s="15">
        <v>43067</v>
      </c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322</v>
      </c>
      <c r="C42" s="11" t="s">
        <v>323</v>
      </c>
      <c r="D42" s="11" t="s">
        <v>382</v>
      </c>
      <c r="E42" s="11" t="s">
        <v>458</v>
      </c>
      <c r="F42" s="11">
        <f t="shared" si="1"/>
        <v>100</v>
      </c>
      <c r="G42" s="13">
        <f t="shared" si="0"/>
        <v>530</v>
      </c>
      <c r="H42" s="18">
        <v>43048</v>
      </c>
      <c r="I42" s="7">
        <v>1</v>
      </c>
      <c r="J42" s="7">
        <v>4</v>
      </c>
      <c r="K42" s="38">
        <v>25</v>
      </c>
    </row>
    <row r="43" spans="1:11" ht="15.75" x14ac:dyDescent="0.25">
      <c r="A43" s="16" t="s">
        <v>324</v>
      </c>
      <c r="B43" s="43" t="s">
        <v>325</v>
      </c>
      <c r="C43" s="11" t="s">
        <v>326</v>
      </c>
      <c r="D43" s="11" t="s">
        <v>327</v>
      </c>
      <c r="E43" s="11" t="s">
        <v>327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59"/>
      <c r="B44" s="60" t="s">
        <v>73</v>
      </c>
      <c r="C44" s="29"/>
      <c r="D44" s="29"/>
      <c r="E44" s="29"/>
      <c r="F44" s="30"/>
      <c r="G44" s="61">
        <f>SUM(G3:G43)</f>
        <v>84773.499999999985</v>
      </c>
      <c r="H44" s="29"/>
      <c r="I44" s="29"/>
      <c r="J44" s="29"/>
      <c r="K44" s="30"/>
    </row>
    <row r="46" spans="1:11" ht="59.25" x14ac:dyDescent="0.75">
      <c r="A46" s="34" t="s">
        <v>442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activeCell="E40" sqref="E40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459</v>
      </c>
      <c r="B1" s="2"/>
      <c r="C1" s="35"/>
      <c r="D1" s="36"/>
      <c r="E1" s="3"/>
      <c r="F1" s="2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74</v>
      </c>
      <c r="C3" s="10" t="s">
        <v>75</v>
      </c>
      <c r="D3" s="10" t="s">
        <v>331</v>
      </c>
      <c r="E3" s="10" t="s">
        <v>331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76</v>
      </c>
      <c r="C4" s="10" t="s">
        <v>77</v>
      </c>
      <c r="D4" s="10" t="s">
        <v>429</v>
      </c>
      <c r="E4" s="10" t="s">
        <v>460</v>
      </c>
      <c r="F4" s="10">
        <f>E4-D4</f>
        <v>1137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76</v>
      </c>
      <c r="C5" s="40" t="s">
        <v>78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79</v>
      </c>
      <c r="C6" s="10" t="s">
        <v>80</v>
      </c>
      <c r="D6" s="10" t="s">
        <v>394</v>
      </c>
      <c r="E6" s="10" t="s">
        <v>394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81</v>
      </c>
      <c r="C7" s="10" t="s">
        <v>82</v>
      </c>
      <c r="D7" s="10" t="s">
        <v>436</v>
      </c>
      <c r="E7" s="10" t="s">
        <v>436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83</v>
      </c>
      <c r="C8" s="10" t="s">
        <v>84</v>
      </c>
      <c r="D8" s="10" t="s">
        <v>398</v>
      </c>
      <c r="E8" s="10" t="s">
        <v>398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85</v>
      </c>
      <c r="C9" s="10" t="s">
        <v>86</v>
      </c>
      <c r="D9" s="10" t="s">
        <v>359</v>
      </c>
      <c r="E9" s="10" t="s">
        <v>359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88</v>
      </c>
      <c r="C10" s="10" t="s">
        <v>89</v>
      </c>
      <c r="D10" s="10" t="s">
        <v>366</v>
      </c>
      <c r="E10" s="10" t="s">
        <v>461</v>
      </c>
      <c r="F10" s="10">
        <f t="shared" si="0"/>
        <v>420</v>
      </c>
      <c r="G10" s="12">
        <f t="shared" si="1"/>
        <v>2226</v>
      </c>
      <c r="H10" s="20">
        <v>43049</v>
      </c>
      <c r="I10" s="7">
        <v>1</v>
      </c>
      <c r="J10" s="7">
        <v>2</v>
      </c>
      <c r="K10" s="38">
        <v>10</v>
      </c>
    </row>
    <row r="11" spans="1:11" ht="15.75" x14ac:dyDescent="0.25">
      <c r="A11" s="16" t="s">
        <v>90</v>
      </c>
      <c r="B11" s="17" t="s">
        <v>91</v>
      </c>
      <c r="C11" s="10" t="s">
        <v>92</v>
      </c>
      <c r="D11" s="10" t="s">
        <v>421</v>
      </c>
      <c r="E11" s="10" t="s">
        <v>462</v>
      </c>
      <c r="F11" s="10">
        <f t="shared" si="0"/>
        <v>500</v>
      </c>
      <c r="G11" s="12">
        <f t="shared" si="1"/>
        <v>2650</v>
      </c>
      <c r="H11" s="20">
        <v>43062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93</v>
      </c>
      <c r="B12" s="17" t="s">
        <v>94</v>
      </c>
      <c r="C12" s="10" t="s">
        <v>95</v>
      </c>
      <c r="D12" s="10" t="s">
        <v>373</v>
      </c>
      <c r="E12" s="10" t="s">
        <v>373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96</v>
      </c>
      <c r="C13" s="10" t="s">
        <v>97</v>
      </c>
      <c r="D13" s="10" t="s">
        <v>387</v>
      </c>
      <c r="E13" s="10" t="s">
        <v>387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98</v>
      </c>
      <c r="C14" s="10" t="s">
        <v>99</v>
      </c>
      <c r="D14" s="10" t="s">
        <v>336</v>
      </c>
      <c r="E14" s="10" t="s">
        <v>485</v>
      </c>
      <c r="F14" s="10">
        <f t="shared" si="0"/>
        <v>250</v>
      </c>
      <c r="G14" s="12">
        <f t="shared" si="1"/>
        <v>1325</v>
      </c>
      <c r="H14" s="20">
        <v>43046</v>
      </c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100</v>
      </c>
      <c r="C15" s="10" t="s">
        <v>101</v>
      </c>
      <c r="D15" s="10" t="s">
        <v>425</v>
      </c>
      <c r="E15" s="10" t="s">
        <v>425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102</v>
      </c>
      <c r="C16" s="10" t="s">
        <v>103</v>
      </c>
      <c r="D16" s="10" t="s">
        <v>377</v>
      </c>
      <c r="E16" s="10" t="s">
        <v>377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104</v>
      </c>
      <c r="C17" s="10" t="s">
        <v>105</v>
      </c>
      <c r="D17" s="10" t="s">
        <v>423</v>
      </c>
      <c r="E17" s="10" t="s">
        <v>463</v>
      </c>
      <c r="F17" s="10">
        <f t="shared" si="0"/>
        <v>3200</v>
      </c>
      <c r="G17" s="12">
        <f t="shared" si="1"/>
        <v>16960</v>
      </c>
      <c r="H17" s="41">
        <v>43052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106</v>
      </c>
      <c r="C18" s="10" t="s">
        <v>107</v>
      </c>
      <c r="D18" s="10" t="s">
        <v>424</v>
      </c>
      <c r="E18" s="10" t="s">
        <v>350</v>
      </c>
      <c r="F18" s="10">
        <f t="shared" si="0"/>
        <v>100</v>
      </c>
      <c r="G18" s="12">
        <f t="shared" si="1"/>
        <v>530</v>
      </c>
      <c r="H18" s="20">
        <v>43063</v>
      </c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108</v>
      </c>
      <c r="C19" s="10" t="s">
        <v>109</v>
      </c>
      <c r="D19" s="10" t="s">
        <v>343</v>
      </c>
      <c r="E19" s="10" t="s">
        <v>343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110</v>
      </c>
      <c r="C20" s="10" t="s">
        <v>111</v>
      </c>
      <c r="D20" s="10" t="s">
        <v>391</v>
      </c>
      <c r="E20" s="10" t="s">
        <v>486</v>
      </c>
      <c r="F20" s="10">
        <f t="shared" si="0"/>
        <v>2830</v>
      </c>
      <c r="G20" s="12">
        <f>F20*$I$1</f>
        <v>14999</v>
      </c>
      <c r="H20" s="41">
        <v>43063</v>
      </c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112</v>
      </c>
      <c r="C21" s="10" t="s">
        <v>113</v>
      </c>
      <c r="D21" s="10" t="s">
        <v>114</v>
      </c>
      <c r="E21" s="10" t="s">
        <v>114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115</v>
      </c>
      <c r="C22" s="10" t="s">
        <v>116</v>
      </c>
      <c r="D22" s="10" t="s">
        <v>155</v>
      </c>
      <c r="E22" s="10" t="s">
        <v>487</v>
      </c>
      <c r="F22" s="10">
        <f t="shared" si="0"/>
        <v>300</v>
      </c>
      <c r="G22" s="12">
        <f t="shared" si="1"/>
        <v>1590</v>
      </c>
      <c r="H22" s="20">
        <v>43040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100</v>
      </c>
      <c r="C23" s="10" t="s">
        <v>117</v>
      </c>
      <c r="D23" s="10" t="s">
        <v>352</v>
      </c>
      <c r="E23" s="10" t="s">
        <v>352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118</v>
      </c>
      <c r="C24" s="10" t="s">
        <v>119</v>
      </c>
      <c r="D24" s="10" t="s">
        <v>425</v>
      </c>
      <c r="E24" s="10" t="s">
        <v>488</v>
      </c>
      <c r="F24" s="10">
        <f t="shared" si="0"/>
        <v>400</v>
      </c>
      <c r="G24" s="12">
        <f t="shared" si="1"/>
        <v>2120</v>
      </c>
      <c r="H24" s="41">
        <v>43048</v>
      </c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120</v>
      </c>
      <c r="C25" s="10" t="s">
        <v>121</v>
      </c>
      <c r="D25" s="10" t="s">
        <v>374</v>
      </c>
      <c r="E25" s="10" t="s">
        <v>374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122</v>
      </c>
      <c r="C26" s="10" t="s">
        <v>123</v>
      </c>
      <c r="D26" s="10" t="s">
        <v>375</v>
      </c>
      <c r="E26" s="10" t="s">
        <v>375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20</v>
      </c>
      <c r="C27" s="10" t="s">
        <v>124</v>
      </c>
      <c r="D27" s="10" t="s">
        <v>395</v>
      </c>
      <c r="E27" s="10" t="s">
        <v>395</v>
      </c>
      <c r="F27" s="10">
        <f t="shared" si="0"/>
        <v>0</v>
      </c>
      <c r="G27" s="12">
        <f t="shared" si="1"/>
        <v>0</v>
      </c>
      <c r="H27" s="20"/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332</v>
      </c>
      <c r="C28" s="10" t="s">
        <v>125</v>
      </c>
      <c r="D28" s="10" t="s">
        <v>404</v>
      </c>
      <c r="E28" s="10" t="s">
        <v>404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126</v>
      </c>
      <c r="C29" s="10" t="s">
        <v>127</v>
      </c>
      <c r="D29" s="10" t="s">
        <v>437</v>
      </c>
      <c r="E29" s="10" t="s">
        <v>437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126</v>
      </c>
      <c r="C30" s="40" t="s">
        <v>78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128</v>
      </c>
      <c r="C31" s="10" t="s">
        <v>129</v>
      </c>
      <c r="D31" s="10" t="s">
        <v>396</v>
      </c>
      <c r="E31" s="10" t="s">
        <v>396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130</v>
      </c>
      <c r="C32" s="10" t="s">
        <v>131</v>
      </c>
      <c r="D32" s="10" t="s">
        <v>70</v>
      </c>
      <c r="E32" s="10" t="s">
        <v>70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132</v>
      </c>
      <c r="C33" s="10" t="s">
        <v>133</v>
      </c>
      <c r="D33" s="10" t="s">
        <v>349</v>
      </c>
      <c r="E33" s="10" t="s">
        <v>349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134</v>
      </c>
      <c r="C34" s="10" t="s">
        <v>135</v>
      </c>
      <c r="D34" s="10" t="s">
        <v>394</v>
      </c>
      <c r="E34" s="10" t="s">
        <v>394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136</v>
      </c>
      <c r="C35" s="10" t="s">
        <v>137</v>
      </c>
      <c r="D35" s="10" t="s">
        <v>388</v>
      </c>
      <c r="E35" s="10" t="s">
        <v>489</v>
      </c>
      <c r="F35" s="10">
        <f t="shared" si="2"/>
        <v>113</v>
      </c>
      <c r="G35" s="12">
        <f t="shared" si="3"/>
        <v>598.9</v>
      </c>
      <c r="H35" s="20">
        <v>43042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138</v>
      </c>
      <c r="C36" s="10" t="s">
        <v>139</v>
      </c>
      <c r="D36" s="10" t="s">
        <v>359</v>
      </c>
      <c r="E36" s="10" t="s">
        <v>337</v>
      </c>
      <c r="F36" s="10">
        <f t="shared" si="2"/>
        <v>900</v>
      </c>
      <c r="G36" s="12">
        <f t="shared" si="3"/>
        <v>4770</v>
      </c>
      <c r="H36" s="20">
        <v>43052</v>
      </c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140</v>
      </c>
      <c r="C37" s="10" t="s">
        <v>141</v>
      </c>
      <c r="D37" s="10" t="s">
        <v>382</v>
      </c>
      <c r="E37" s="10" t="s">
        <v>382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142</v>
      </c>
      <c r="C38" s="10" t="s">
        <v>143</v>
      </c>
      <c r="D38" s="10" t="s">
        <v>334</v>
      </c>
      <c r="E38" s="10" t="s">
        <v>420</v>
      </c>
      <c r="F38" s="10">
        <f t="shared" si="2"/>
        <v>1200</v>
      </c>
      <c r="G38" s="12">
        <f t="shared" si="3"/>
        <v>6360</v>
      </c>
      <c r="H38" s="20">
        <v>43063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145</v>
      </c>
      <c r="C39" s="10" t="s">
        <v>146</v>
      </c>
      <c r="D39" s="10" t="s">
        <v>353</v>
      </c>
      <c r="E39" s="10" t="s">
        <v>353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147</v>
      </c>
      <c r="C40" s="9" t="s">
        <v>148</v>
      </c>
      <c r="D40" s="9" t="s">
        <v>340</v>
      </c>
      <c r="E40" s="9" t="s">
        <v>464</v>
      </c>
      <c r="F40" s="11">
        <f t="shared" si="2"/>
        <v>100</v>
      </c>
      <c r="G40" s="13">
        <f t="shared" si="3"/>
        <v>530</v>
      </c>
      <c r="H40" s="20">
        <v>43055</v>
      </c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73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442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opLeftCell="A19" workbookViewId="0">
      <selection activeCell="E44" sqref="E44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466</v>
      </c>
      <c r="B1" s="2"/>
      <c r="C1" s="3"/>
      <c r="D1" s="3"/>
      <c r="E1" s="3"/>
      <c r="F1" s="2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149</v>
      </c>
      <c r="J2" s="7" t="s">
        <v>9</v>
      </c>
      <c r="K2" s="50" t="s">
        <v>150</v>
      </c>
    </row>
    <row r="3" spans="1:11" ht="15.75" x14ac:dyDescent="0.25">
      <c r="A3" s="5">
        <v>111</v>
      </c>
      <c r="B3" s="8" t="s">
        <v>151</v>
      </c>
      <c r="C3" s="9" t="s">
        <v>152</v>
      </c>
      <c r="D3" s="9" t="s">
        <v>363</v>
      </c>
      <c r="E3" s="9" t="s">
        <v>363</v>
      </c>
      <c r="F3" s="11">
        <f t="shared" ref="F3:F45" si="0">E3-D3</f>
        <v>0</v>
      </c>
      <c r="G3" s="13">
        <f t="shared" ref="G3:G45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153</v>
      </c>
      <c r="C4" s="9" t="s">
        <v>154</v>
      </c>
      <c r="D4" s="9" t="s">
        <v>344</v>
      </c>
      <c r="E4" s="9" t="s">
        <v>344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62" t="s">
        <v>156</v>
      </c>
      <c r="C5" s="10" t="s">
        <v>157</v>
      </c>
      <c r="D5" s="10" t="s">
        <v>420</v>
      </c>
      <c r="E5" s="10" t="s">
        <v>467</v>
      </c>
      <c r="F5" s="10">
        <f t="shared" si="0"/>
        <v>500</v>
      </c>
      <c r="G5" s="12">
        <f t="shared" si="1"/>
        <v>2650</v>
      </c>
      <c r="H5" s="19">
        <v>43069</v>
      </c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63" t="s">
        <v>158</v>
      </c>
      <c r="C6" s="10" t="s">
        <v>159</v>
      </c>
      <c r="D6" s="10" t="s">
        <v>144</v>
      </c>
      <c r="E6" s="10" t="s">
        <v>144</v>
      </c>
      <c r="F6" s="10">
        <f t="shared" si="0"/>
        <v>0</v>
      </c>
      <c r="G6" s="12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160</v>
      </c>
      <c r="C7" s="10" t="s">
        <v>161</v>
      </c>
      <c r="D7" s="10" t="s">
        <v>397</v>
      </c>
      <c r="E7" s="10" t="s">
        <v>397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162</v>
      </c>
      <c r="C8" s="10" t="s">
        <v>163</v>
      </c>
      <c r="D8" s="10" t="s">
        <v>426</v>
      </c>
      <c r="E8" s="10" t="s">
        <v>426</v>
      </c>
      <c r="F8" s="10">
        <f t="shared" si="0"/>
        <v>0</v>
      </c>
      <c r="G8" s="12">
        <f t="shared" si="1"/>
        <v>0</v>
      </c>
      <c r="H8" s="18"/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164</v>
      </c>
      <c r="C9" s="10" t="s">
        <v>165</v>
      </c>
      <c r="D9" s="10" t="s">
        <v>166</v>
      </c>
      <c r="E9" s="10" t="s">
        <v>166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167</v>
      </c>
      <c r="C10" s="10" t="s">
        <v>168</v>
      </c>
      <c r="D10" s="10" t="s">
        <v>379</v>
      </c>
      <c r="E10" s="10" t="s">
        <v>468</v>
      </c>
      <c r="F10" s="10">
        <f t="shared" si="0"/>
        <v>2795</v>
      </c>
      <c r="G10" s="12">
        <f t="shared" si="1"/>
        <v>14813.5</v>
      </c>
      <c r="H10" s="18">
        <v>43066</v>
      </c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169</v>
      </c>
      <c r="C11" s="10" t="s">
        <v>170</v>
      </c>
      <c r="D11" s="10" t="s">
        <v>398</v>
      </c>
      <c r="E11" s="10" t="s">
        <v>444</v>
      </c>
      <c r="F11" s="10">
        <f t="shared" si="0"/>
        <v>300</v>
      </c>
      <c r="G11" s="12">
        <f t="shared" si="1"/>
        <v>1590</v>
      </c>
      <c r="H11" s="18" t="s">
        <v>490</v>
      </c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171</v>
      </c>
      <c r="C12" s="10" t="s">
        <v>172</v>
      </c>
      <c r="D12" s="10" t="s">
        <v>360</v>
      </c>
      <c r="E12" s="10" t="s">
        <v>360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173</v>
      </c>
      <c r="C13" s="10" t="s">
        <v>174</v>
      </c>
      <c r="D13" s="10" t="s">
        <v>155</v>
      </c>
      <c r="E13" s="10" t="s">
        <v>155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356</v>
      </c>
      <c r="C14" s="10" t="s">
        <v>175</v>
      </c>
      <c r="D14" s="10" t="s">
        <v>380</v>
      </c>
      <c r="E14" s="10" t="s">
        <v>469</v>
      </c>
      <c r="F14" s="10">
        <f t="shared" si="0"/>
        <v>900</v>
      </c>
      <c r="G14" s="12">
        <f t="shared" si="1"/>
        <v>4770</v>
      </c>
      <c r="H14" s="15">
        <v>43069</v>
      </c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176</v>
      </c>
      <c r="C15" s="10" t="s">
        <v>177</v>
      </c>
      <c r="D15" s="10" t="s">
        <v>341</v>
      </c>
      <c r="E15" s="10" t="s">
        <v>341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178</v>
      </c>
      <c r="C16" s="10" t="s">
        <v>179</v>
      </c>
      <c r="D16" s="10" t="s">
        <v>362</v>
      </c>
      <c r="E16" s="10" t="s">
        <v>362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180</v>
      </c>
      <c r="C17" s="10" t="s">
        <v>181</v>
      </c>
      <c r="D17" s="10" t="s">
        <v>371</v>
      </c>
      <c r="E17" s="10" t="s">
        <v>371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182</v>
      </c>
      <c r="C18" s="10" t="s">
        <v>183</v>
      </c>
      <c r="D18" s="10" t="s">
        <v>440</v>
      </c>
      <c r="E18" s="10" t="s">
        <v>440</v>
      </c>
      <c r="F18" s="10">
        <f t="shared" si="0"/>
        <v>0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182</v>
      </c>
      <c r="C19" s="40" t="s">
        <v>78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184</v>
      </c>
      <c r="C20" s="10" t="s">
        <v>185</v>
      </c>
      <c r="D20" s="10" t="s">
        <v>405</v>
      </c>
      <c r="E20" s="10" t="s">
        <v>405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186</v>
      </c>
      <c r="C21" s="10" t="s">
        <v>187</v>
      </c>
      <c r="D21" s="10" t="s">
        <v>364</v>
      </c>
      <c r="E21" s="10" t="s">
        <v>470</v>
      </c>
      <c r="F21" s="10">
        <f t="shared" si="0"/>
        <v>2800</v>
      </c>
      <c r="G21" s="12">
        <f>F21*$I$1</f>
        <v>14840</v>
      </c>
      <c r="H21" s="15">
        <v>43061</v>
      </c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188</v>
      </c>
      <c r="C22" s="10" t="s">
        <v>189</v>
      </c>
      <c r="D22" s="10" t="s">
        <v>399</v>
      </c>
      <c r="E22" s="10" t="s">
        <v>399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190</v>
      </c>
      <c r="C23" s="10" t="s">
        <v>191</v>
      </c>
      <c r="D23" s="10" t="s">
        <v>385</v>
      </c>
      <c r="E23" s="10" t="s">
        <v>385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192</v>
      </c>
      <c r="C24" s="10" t="s">
        <v>193</v>
      </c>
      <c r="D24" s="10" t="s">
        <v>422</v>
      </c>
      <c r="E24" s="10" t="s">
        <v>422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194</v>
      </c>
      <c r="C25" s="10" t="s">
        <v>195</v>
      </c>
      <c r="D25" s="10" t="s">
        <v>33</v>
      </c>
      <c r="E25" s="10" t="s">
        <v>33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196</v>
      </c>
      <c r="C26" s="10" t="s">
        <v>197</v>
      </c>
      <c r="D26" s="10" t="s">
        <v>198</v>
      </c>
      <c r="E26" s="10" t="s">
        <v>198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18</v>
      </c>
      <c r="C27" s="10" t="s">
        <v>199</v>
      </c>
      <c r="D27" s="10" t="s">
        <v>362</v>
      </c>
      <c r="E27" s="10" t="s">
        <v>362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200</v>
      </c>
      <c r="C28" s="10" t="s">
        <v>201</v>
      </c>
      <c r="D28" s="10" t="s">
        <v>202</v>
      </c>
      <c r="E28" s="10" t="s">
        <v>202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203</v>
      </c>
      <c r="C29" s="10" t="s">
        <v>204</v>
      </c>
      <c r="D29" s="10" t="s">
        <v>438</v>
      </c>
      <c r="E29" s="10" t="s">
        <v>438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205</v>
      </c>
      <c r="C30" s="10" t="s">
        <v>206</v>
      </c>
      <c r="D30" s="10" t="s">
        <v>427</v>
      </c>
      <c r="E30" s="10" t="s">
        <v>471</v>
      </c>
      <c r="F30" s="10">
        <f t="shared" si="0"/>
        <v>1400</v>
      </c>
      <c r="G30" s="12">
        <f t="shared" si="1"/>
        <v>7420</v>
      </c>
      <c r="H30" s="15">
        <v>43049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207</v>
      </c>
      <c r="C31" s="10" t="s">
        <v>208</v>
      </c>
      <c r="D31" s="10" t="s">
        <v>372</v>
      </c>
      <c r="E31" s="10" t="s">
        <v>472</v>
      </c>
      <c r="F31" s="10">
        <f t="shared" si="0"/>
        <v>1100</v>
      </c>
      <c r="G31" s="12">
        <f t="shared" si="1"/>
        <v>5830</v>
      </c>
      <c r="H31" s="15">
        <v>43060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209</v>
      </c>
      <c r="C32" s="10" t="s">
        <v>210</v>
      </c>
      <c r="D32" s="10" t="s">
        <v>358</v>
      </c>
      <c r="E32" s="10" t="s">
        <v>358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8.6999999999999993</v>
      </c>
      <c r="K32" s="38">
        <v>16</v>
      </c>
    </row>
    <row r="33" spans="1:11" ht="15.75" x14ac:dyDescent="0.25">
      <c r="A33" s="16">
        <v>180</v>
      </c>
      <c r="B33" s="17" t="s">
        <v>211</v>
      </c>
      <c r="C33" s="10" t="s">
        <v>212</v>
      </c>
      <c r="D33" s="10" t="s">
        <v>342</v>
      </c>
      <c r="E33" s="10" t="s">
        <v>342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213</v>
      </c>
      <c r="C34" s="10" t="s">
        <v>214</v>
      </c>
      <c r="D34" s="10" t="s">
        <v>33</v>
      </c>
      <c r="E34" s="10" t="s">
        <v>33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215</v>
      </c>
      <c r="C35" s="10" t="s">
        <v>216</v>
      </c>
      <c r="D35" s="10" t="s">
        <v>384</v>
      </c>
      <c r="E35" s="10" t="s">
        <v>384</v>
      </c>
      <c r="F35" s="10">
        <f t="shared" si="0"/>
        <v>0</v>
      </c>
      <c r="G35" s="12">
        <f t="shared" si="1"/>
        <v>0</v>
      </c>
      <c r="H35" s="18"/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217</v>
      </c>
      <c r="C36" s="10" t="s">
        <v>218</v>
      </c>
      <c r="D36" s="10" t="s">
        <v>428</v>
      </c>
      <c r="E36" s="10" t="s">
        <v>473</v>
      </c>
      <c r="F36" s="10">
        <f t="shared" si="0"/>
        <v>600</v>
      </c>
      <c r="G36" s="12">
        <f t="shared" si="1"/>
        <v>3180</v>
      </c>
      <c r="H36" s="18">
        <v>43052</v>
      </c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219</v>
      </c>
      <c r="C37" s="10" t="s">
        <v>220</v>
      </c>
      <c r="D37" s="10" t="s">
        <v>352</v>
      </c>
      <c r="E37" s="10" t="s">
        <v>352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221</v>
      </c>
      <c r="C38" s="10" t="s">
        <v>222</v>
      </c>
      <c r="D38" s="10" t="s">
        <v>439</v>
      </c>
      <c r="E38" s="10" t="s">
        <v>491</v>
      </c>
      <c r="F38" s="10">
        <f t="shared" si="0"/>
        <v>1792</v>
      </c>
      <c r="G38" s="12">
        <f t="shared" si="1"/>
        <v>9497.6</v>
      </c>
      <c r="H38" s="18">
        <v>43062</v>
      </c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223</v>
      </c>
      <c r="C39" s="10" t="s">
        <v>224</v>
      </c>
      <c r="D39" s="10" t="s">
        <v>393</v>
      </c>
      <c r="E39" s="10" t="s">
        <v>393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225</v>
      </c>
      <c r="C40" s="10" t="s">
        <v>226</v>
      </c>
      <c r="D40" s="10" t="s">
        <v>357</v>
      </c>
      <c r="E40" s="10" t="s">
        <v>357</v>
      </c>
      <c r="F40" s="10">
        <f t="shared" si="0"/>
        <v>0</v>
      </c>
      <c r="G40" s="12">
        <f t="shared" si="1"/>
        <v>0</v>
      </c>
      <c r="H40" s="18"/>
      <c r="I40" s="7">
        <v>1</v>
      </c>
      <c r="J40" s="7">
        <v>4</v>
      </c>
      <c r="K40" s="38">
        <v>25</v>
      </c>
    </row>
    <row r="41" spans="1:11" ht="15.75" x14ac:dyDescent="0.25">
      <c r="A41" s="16">
        <v>193</v>
      </c>
      <c r="B41" s="17" t="s">
        <v>227</v>
      </c>
      <c r="C41" s="10" t="s">
        <v>228</v>
      </c>
      <c r="D41" s="10" t="s">
        <v>354</v>
      </c>
      <c r="E41" s="10" t="s">
        <v>354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229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230</v>
      </c>
      <c r="C43" s="10" t="s">
        <v>231</v>
      </c>
      <c r="D43" s="10" t="s">
        <v>232</v>
      </c>
      <c r="E43" s="10" t="s">
        <v>431</v>
      </c>
      <c r="F43" s="10">
        <f t="shared" si="0"/>
        <v>943</v>
      </c>
      <c r="G43" s="12">
        <f t="shared" si="1"/>
        <v>4997.8999999999996</v>
      </c>
      <c r="H43" s="15">
        <v>43052</v>
      </c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233</v>
      </c>
      <c r="C44" s="10" t="s">
        <v>234</v>
      </c>
      <c r="D44" s="10" t="s">
        <v>406</v>
      </c>
      <c r="E44" s="10" t="s">
        <v>406</v>
      </c>
      <c r="F44" s="10">
        <f t="shared" si="0"/>
        <v>0</v>
      </c>
      <c r="G44" s="12">
        <f t="shared" si="1"/>
        <v>0</v>
      </c>
      <c r="H44" s="18"/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235</v>
      </c>
      <c r="C45" s="10" t="s">
        <v>236</v>
      </c>
      <c r="D45" s="10" t="s">
        <v>400</v>
      </c>
      <c r="E45" s="10" t="s">
        <v>492</v>
      </c>
      <c r="F45" s="10">
        <f t="shared" si="0"/>
        <v>798</v>
      </c>
      <c r="G45" s="12">
        <f t="shared" si="1"/>
        <v>4229.3999999999996</v>
      </c>
      <c r="H45" s="18" t="s">
        <v>493</v>
      </c>
      <c r="I45" s="7">
        <v>1</v>
      </c>
      <c r="J45" s="51">
        <v>4</v>
      </c>
      <c r="K45" s="7">
        <v>25</v>
      </c>
    </row>
    <row r="46" spans="1:11" ht="15.75" x14ac:dyDescent="0.25">
      <c r="A46" s="16">
        <v>201</v>
      </c>
      <c r="B46" s="17" t="s">
        <v>474</v>
      </c>
      <c r="C46" s="10" t="s">
        <v>475</v>
      </c>
      <c r="D46" s="10" t="s">
        <v>33</v>
      </c>
      <c r="E46" s="10" t="s">
        <v>33</v>
      </c>
      <c r="F46" s="10">
        <f t="shared" ref="F46" si="2">E46-D46</f>
        <v>0</v>
      </c>
      <c r="G46" s="12">
        <f t="shared" ref="G46" si="3">F46*$I$1</f>
        <v>0</v>
      </c>
      <c r="H46" s="18"/>
      <c r="I46" s="7">
        <v>1</v>
      </c>
      <c r="J46" s="51">
        <v>4</v>
      </c>
      <c r="K46" s="7">
        <v>25</v>
      </c>
    </row>
    <row r="47" spans="1:11" ht="15.75" x14ac:dyDescent="0.25">
      <c r="A47" s="22"/>
      <c r="B47" s="53" t="s">
        <v>73</v>
      </c>
      <c r="C47" s="54"/>
      <c r="D47" s="54"/>
      <c r="E47" s="54"/>
      <c r="F47" s="55"/>
      <c r="G47" s="46">
        <f>SUM(G4:G46)</f>
        <v>73818.399999999994</v>
      </c>
      <c r="H47" s="56"/>
      <c r="I47" s="29"/>
      <c r="J47" s="57"/>
      <c r="K47" s="30"/>
    </row>
    <row r="48" spans="1:11" ht="59.25" x14ac:dyDescent="0.75">
      <c r="A48" s="34" t="s">
        <v>465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2018-01-03T09:55:57Z</dcterms:modified>
</cp:coreProperties>
</file>